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 activeTab="1"/>
  </bookViews>
  <sheets>
    <sheet name="1-й год" sheetId="1" r:id="rId1"/>
    <sheet name="2-й и 3-й года" sheetId="2" r:id="rId2"/>
  </sheets>
  <definedNames>
    <definedName name="_xlnm.Print_Titles" localSheetId="0">'1-й год'!$10:$10</definedName>
    <definedName name="_xlnm.Print_Titles" localSheetId="1">'2-й и 3-й года'!$10:$10</definedName>
  </definedNames>
  <calcPr calcId="145621"/>
</workbook>
</file>

<file path=xl/calcChain.xml><?xml version="1.0" encoding="utf-8"?>
<calcChain xmlns="http://schemas.openxmlformats.org/spreadsheetml/2006/main">
  <c r="E28" i="2" l="1"/>
  <c r="E30" i="2"/>
  <c r="E29" i="2"/>
  <c r="D28" i="2"/>
  <c r="E11" i="2"/>
  <c r="D11" i="2"/>
  <c r="E12" i="2"/>
  <c r="D12" i="2"/>
  <c r="E13" i="2"/>
  <c r="D13" i="2"/>
  <c r="D30" i="2"/>
  <c r="D29" i="2"/>
  <c r="D11" i="1" l="1"/>
  <c r="D12" i="1"/>
  <c r="D13" i="1"/>
  <c r="D32" i="1"/>
  <c r="D33" i="1"/>
  <c r="D34" i="1"/>
</calcChain>
</file>

<file path=xl/sharedStrings.xml><?xml version="1.0" encoding="utf-8"?>
<sst xmlns="http://schemas.openxmlformats.org/spreadsheetml/2006/main" count="203" uniqueCount="74">
  <si>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</si>
  <si>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</si>
  <si>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</si>
  <si>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</si>
  <si>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</si>
  <si>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</si>
  <si>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</si>
  <si>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</si>
  <si>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</si>
  <si>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</si>
  <si>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</si>
  <si>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</si>
  <si>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</si>
  <si>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</si>
  <si>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</si>
  <si>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подготовку и проведение выборов</t>
  </si>
  <si>
    <t>99 9 00 00410</t>
  </si>
  <si>
    <t>200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</si>
  <si>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</si>
  <si>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</si>
  <si>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</si>
  <si>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</si>
  <si>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</si>
  <si>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</si>
  <si>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</si>
  <si>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</si>
  <si>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</si>
  <si>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</si>
  <si>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</si>
  <si>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</si>
  <si>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</si>
  <si>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</si>
  <si>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</si>
  <si>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99 9 00 60020</t>
  </si>
  <si>
    <t>Содержание улично-дорожной сети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</si>
  <si>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</si>
  <si>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</si>
  <si>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</si>
  <si>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</si>
  <si>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</si>
  <si>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</si>
  <si>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</si>
  <si>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</si>
  <si>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</si>
  <si>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</si>
  <si>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</si>
  <si>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</si>
  <si>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</si>
  <si>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</si>
  <si>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</si>
  <si>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</si>
  <si>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</si>
  <si>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</si>
  <si>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</si>
  <si>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</si>
  <si>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</si>
  <si>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</si>
  <si>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</si>
  <si>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</si>
  <si>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</si>
  <si>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</si>
  <si>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Приложение № 4</t>
  </si>
  <si>
    <t>сельского поселения "Турья"</t>
  </si>
  <si>
    <t>Приложение № 3</t>
  </si>
  <si>
    <t>2017 год</t>
  </si>
  <si>
    <t>2018 год</t>
  </si>
  <si>
    <t>Распределение бюджетных ассигнований по целевым статьям (непрограммным направлениям деятельности), группам видов расходов классификации расходов бюджета сельского поселения "Турья" на 2016 год</t>
  </si>
  <si>
    <t xml:space="preserve">Распределение бюджетных ассигнований по целевым статьям (непрограммным направлениям деятельности), группам видов расходов классификации расходов бюджета сельского поселения "Турья" на плановый период  2017 и 2018 годов 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</si>
  <si>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</si>
  <si>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</si>
  <si>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</si>
  <si>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>от 23.12.2015 № 3-28/2</t>
  </si>
  <si>
    <t>Расходы на подготовку и проведение выборов (Иные бюджетные ассигнования)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</si>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</sst>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49" fontId="6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8" fillId="0" borderId="0" xfId="0" applyNumberFormat="1" applyFont="1"/>
    <xf numFmtId="0" fontId="8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2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activeCell="B3" sqref="B3:D3"/>
    </sheetView>
  </sheetViews>
  <sheetFormatPr defaultRowHeight="14.4" x14ac:dyDescent="0.3"/>
  <cols>
    <col min="1" max="1" width="68.6640625" customWidth="1"/>
    <col min="2" max="2" width="16.77734375" customWidth="1"/>
    <col min="3" max="3" width="6" customWidth="1"/>
    <col min="4" max="4" width="13.6640625" customWidth="1"/>
    <col min="5" max="5" width="14.77734375" customWidth="1"/>
  </cols>
  <sheetData>
    <row r="1" spans="1:5" x14ac:dyDescent="0.3">
      <c r="B1" s="20" t="s">
        <v>63</v>
      </c>
      <c r="C1" s="20"/>
      <c r="D1" s="20"/>
    </row>
    <row r="2" spans="1:5" x14ac:dyDescent="0.3">
      <c r="B2" s="21" t="s">
        <v>73</v>
      </c>
      <c r="C2" s="21"/>
      <c r="D2" s="21"/>
    </row>
    <row r="3" spans="1:5" x14ac:dyDescent="0.3">
      <c r="B3" s="21" t="s">
        <v>62</v>
      </c>
      <c r="C3" s="21"/>
      <c r="D3" s="21"/>
    </row>
    <row r="4" spans="1:5" x14ac:dyDescent="0.3">
      <c r="B4" s="21" t="s">
        <v>71</v>
      </c>
      <c r="C4" s="21"/>
      <c r="D4" s="21"/>
    </row>
    <row r="6" spans="1:5" ht="87" customHeight="1" x14ac:dyDescent="0.3">
      <c r="A6" s="19" t="s">
        <v>66</v>
      </c>
      <c r="B6" s="19"/>
      <c r="C6" s="19"/>
      <c r="D6" s="19"/>
    </row>
    <row r="7" spans="1:5" ht="18" x14ac:dyDescent="0.3">
      <c r="A7" s="1"/>
      <c r="B7" s="1"/>
      <c r="C7" s="22" t="s">
        <v>0</v>
      </c>
      <c r="D7" s="23"/>
    </row>
    <row r="8" spans="1:5" x14ac:dyDescent="0.3">
      <c r="A8" s="18" t="s">
        <v>6</v>
      </c>
      <c r="B8" s="18" t="s">
        <v>4</v>
      </c>
      <c r="C8" s="18" t="s">
        <v>5</v>
      </c>
      <c r="D8" s="18" t="s">
        <v>1</v>
      </c>
    </row>
    <row r="9" spans="1:5" ht="7.2" customHeight="1" x14ac:dyDescent="0.3">
      <c r="A9" s="18"/>
      <c r="B9" s="18" t="s">
        <v>2</v>
      </c>
      <c r="C9" s="18" t="s">
        <v>3</v>
      </c>
      <c r="D9" s="18"/>
    </row>
    <row r="10" spans="1:5" x14ac:dyDescent="0.3">
      <c r="A10" s="2"/>
      <c r="B10" s="2"/>
      <c r="C10" s="2"/>
      <c r="D10" s="2"/>
    </row>
    <row r="11" spans="1:5" ht="15.6" x14ac:dyDescent="0.3">
      <c r="A11" s="4" t="s">
        <v>7</v>
      </c>
      <c r="B11" s="3"/>
      <c r="C11" s="3"/>
      <c r="D11" s="12">
        <f>3347.047+3.503</f>
        <v>3350.55</v>
      </c>
      <c r="E11" s="8"/>
    </row>
    <row r="12" spans="1:5" ht="15.6" x14ac:dyDescent="0.3">
      <c r="A12" s="5"/>
      <c r="B12" s="6" t="s">
        <v>8</v>
      </c>
      <c r="C12" s="6"/>
      <c r="D12" s="13">
        <f>3347.047+3.503</f>
        <v>3350.55</v>
      </c>
    </row>
    <row r="13" spans="1:5" s="16" customFormat="1" ht="15.6" x14ac:dyDescent="0.3">
      <c r="A13" s="4" t="s">
        <v>9</v>
      </c>
      <c r="B13" s="11" t="s">
        <v>10</v>
      </c>
      <c r="C13" s="11"/>
      <c r="D13" s="12">
        <f>3347.047+3.503</f>
        <v>3350.55</v>
      </c>
    </row>
    <row r="14" spans="1:5" ht="31.2" x14ac:dyDescent="0.3">
      <c r="A14" s="9" t="s">
        <v>11</v>
      </c>
      <c r="B14" s="17" t="s">
        <v>12</v>
      </c>
      <c r="C14" s="6"/>
      <c r="D14" s="14">
        <v>629.47299999999996</v>
      </c>
    </row>
    <row r="15" spans="1:5" ht="78" x14ac:dyDescent="0.3">
      <c r="A15" s="7" t="s">
        <v>13</v>
      </c>
      <c r="B15" s="6" t="s">
        <v>12</v>
      </c>
      <c r="C15" s="6" t="s">
        <v>14</v>
      </c>
      <c r="D15" s="13">
        <v>629.47299999999996</v>
      </c>
    </row>
    <row r="16" spans="1:5" ht="15.6" x14ac:dyDescent="0.3">
      <c r="A16" s="9" t="s">
        <v>15</v>
      </c>
      <c r="B16" s="17" t="s">
        <v>16</v>
      </c>
      <c r="C16" s="6"/>
      <c r="D16" s="14">
        <v>28.7</v>
      </c>
    </row>
    <row r="17" spans="1:4" ht="31.2" x14ac:dyDescent="0.3">
      <c r="A17" s="5" t="s">
        <v>72</v>
      </c>
      <c r="B17" s="6" t="s">
        <v>16</v>
      </c>
      <c r="C17" s="6" t="s">
        <v>50</v>
      </c>
      <c r="D17" s="13">
        <v>28.7</v>
      </c>
    </row>
    <row r="18" spans="1:4" ht="15.6" x14ac:dyDescent="0.3">
      <c r="A18" s="9" t="s">
        <v>18</v>
      </c>
      <c r="B18" s="17" t="s">
        <v>19</v>
      </c>
      <c r="C18" s="6"/>
      <c r="D18" s="14">
        <v>1000</v>
      </c>
    </row>
    <row r="19" spans="1:4" ht="31.2" x14ac:dyDescent="0.3">
      <c r="A19" s="5" t="s">
        <v>20</v>
      </c>
      <c r="B19" s="6" t="s">
        <v>19</v>
      </c>
      <c r="C19" s="6" t="s">
        <v>17</v>
      </c>
      <c r="D19" s="13">
        <v>1000</v>
      </c>
    </row>
    <row r="20" spans="1:4" ht="31.2" x14ac:dyDescent="0.3">
      <c r="A20" s="9" t="s">
        <v>21</v>
      </c>
      <c r="B20" s="17" t="s">
        <v>22</v>
      </c>
      <c r="C20" s="6"/>
      <c r="D20" s="14">
        <v>38.799999999999997</v>
      </c>
    </row>
    <row r="21" spans="1:4" ht="93.6" x14ac:dyDescent="0.3">
      <c r="A21" s="7" t="s">
        <v>23</v>
      </c>
      <c r="B21" s="6" t="s">
        <v>22</v>
      </c>
      <c r="C21" s="6" t="s">
        <v>14</v>
      </c>
      <c r="D21" s="13">
        <v>26.068999999999999</v>
      </c>
    </row>
    <row r="22" spans="1:4" ht="46.8" x14ac:dyDescent="0.3">
      <c r="A22" s="5" t="s">
        <v>24</v>
      </c>
      <c r="B22" s="6" t="s">
        <v>22</v>
      </c>
      <c r="C22" s="6" t="s">
        <v>17</v>
      </c>
      <c r="D22" s="13">
        <v>12.731</v>
      </c>
    </row>
    <row r="23" spans="1:4" ht="31.2" x14ac:dyDescent="0.3">
      <c r="A23" s="9" t="s">
        <v>25</v>
      </c>
      <c r="B23" s="17" t="s">
        <v>26</v>
      </c>
      <c r="C23" s="6"/>
      <c r="D23" s="14">
        <v>2.48</v>
      </c>
    </row>
    <row r="24" spans="1:4" ht="93.6" x14ac:dyDescent="0.3">
      <c r="A24" s="7" t="s">
        <v>27</v>
      </c>
      <c r="B24" s="6" t="s">
        <v>26</v>
      </c>
      <c r="C24" s="6" t="s">
        <v>14</v>
      </c>
      <c r="D24" s="13">
        <v>0.33200000000000002</v>
      </c>
    </row>
    <row r="25" spans="1:4" ht="53.4" customHeight="1" x14ac:dyDescent="0.3">
      <c r="A25" s="5" t="s">
        <v>28</v>
      </c>
      <c r="B25" s="6" t="s">
        <v>26</v>
      </c>
      <c r="C25" s="6" t="s">
        <v>17</v>
      </c>
      <c r="D25" s="13">
        <v>2.1480000000000001</v>
      </c>
    </row>
    <row r="26" spans="1:4" ht="15.6" x14ac:dyDescent="0.3">
      <c r="A26" s="9" t="s">
        <v>29</v>
      </c>
      <c r="B26" s="17" t="s">
        <v>30</v>
      </c>
      <c r="C26" s="6"/>
      <c r="D26" s="14">
        <v>170</v>
      </c>
    </row>
    <row r="27" spans="1:4" ht="31.2" x14ac:dyDescent="0.3">
      <c r="A27" s="5" t="s">
        <v>31</v>
      </c>
      <c r="B27" s="6" t="s">
        <v>30</v>
      </c>
      <c r="C27" s="6" t="s">
        <v>17</v>
      </c>
      <c r="D27" s="13">
        <v>170</v>
      </c>
    </row>
    <row r="28" spans="1:4" ht="15.6" x14ac:dyDescent="0.3">
      <c r="A28" s="9" t="s">
        <v>32</v>
      </c>
      <c r="B28" s="17" t="s">
        <v>33</v>
      </c>
      <c r="C28" s="6"/>
      <c r="D28" s="14">
        <v>100</v>
      </c>
    </row>
    <row r="29" spans="1:4" ht="31.2" x14ac:dyDescent="0.3">
      <c r="A29" s="5" t="s">
        <v>34</v>
      </c>
      <c r="B29" s="6" t="s">
        <v>33</v>
      </c>
      <c r="C29" s="6" t="s">
        <v>17</v>
      </c>
      <c r="D29" s="13">
        <v>100</v>
      </c>
    </row>
    <row r="30" spans="1:4" ht="15.6" x14ac:dyDescent="0.3">
      <c r="A30" s="9" t="s">
        <v>35</v>
      </c>
      <c r="B30" s="17" t="s">
        <v>36</v>
      </c>
      <c r="C30" s="6"/>
      <c r="D30" s="14">
        <v>70</v>
      </c>
    </row>
    <row r="31" spans="1:4" ht="31.2" x14ac:dyDescent="0.3">
      <c r="A31" s="5" t="s">
        <v>37</v>
      </c>
      <c r="B31" s="6" t="s">
        <v>36</v>
      </c>
      <c r="C31" s="6" t="s">
        <v>17</v>
      </c>
      <c r="D31" s="13">
        <v>70</v>
      </c>
    </row>
    <row r="32" spans="1:4" ht="111" customHeight="1" x14ac:dyDescent="0.3">
      <c r="A32" s="10" t="s">
        <v>70</v>
      </c>
      <c r="B32" s="17" t="s">
        <v>38</v>
      </c>
      <c r="C32" s="6"/>
      <c r="D32" s="14">
        <f>D33+D34</f>
        <v>21.587</v>
      </c>
    </row>
    <row r="33" spans="1:4" ht="162" customHeight="1" x14ac:dyDescent="0.3">
      <c r="A33" s="7" t="s">
        <v>68</v>
      </c>
      <c r="B33" s="6" t="s">
        <v>38</v>
      </c>
      <c r="C33" s="6" t="s">
        <v>14</v>
      </c>
      <c r="D33" s="13">
        <f>6.956+2.1+3.478+1.05+2.69+0.813</f>
        <v>17.087</v>
      </c>
    </row>
    <row r="34" spans="1:4" ht="124.8" x14ac:dyDescent="0.3">
      <c r="A34" s="7" t="s">
        <v>69</v>
      </c>
      <c r="B34" s="6" t="s">
        <v>38</v>
      </c>
      <c r="C34" s="6" t="s">
        <v>17</v>
      </c>
      <c r="D34" s="13">
        <f>1.936+0.29+0.774+0.968+0.532</f>
        <v>4.5</v>
      </c>
    </row>
    <row r="35" spans="1:4" ht="78" hidden="1" x14ac:dyDescent="0.3">
      <c r="A35" s="5" t="s">
        <v>39</v>
      </c>
      <c r="B35" s="6" t="s">
        <v>40</v>
      </c>
      <c r="C35" s="6"/>
      <c r="D35" s="13"/>
    </row>
    <row r="36" spans="1:4" ht="124.8" hidden="1" x14ac:dyDescent="0.3">
      <c r="A36" s="7" t="s">
        <v>41</v>
      </c>
      <c r="B36" s="6" t="s">
        <v>40</v>
      </c>
      <c r="C36" s="6" t="s">
        <v>14</v>
      </c>
      <c r="D36" s="13"/>
    </row>
    <row r="37" spans="1:4" ht="93.6" hidden="1" x14ac:dyDescent="0.3">
      <c r="A37" s="7" t="s">
        <v>42</v>
      </c>
      <c r="B37" s="6" t="s">
        <v>40</v>
      </c>
      <c r="C37" s="6" t="s">
        <v>17</v>
      </c>
      <c r="D37" s="13"/>
    </row>
    <row r="38" spans="1:4" ht="78" x14ac:dyDescent="0.3">
      <c r="A38" s="9" t="s">
        <v>43</v>
      </c>
      <c r="B38" s="17" t="s">
        <v>44</v>
      </c>
      <c r="C38" s="6"/>
      <c r="D38" s="14">
        <v>873.875</v>
      </c>
    </row>
    <row r="39" spans="1:4" ht="124.8" x14ac:dyDescent="0.3">
      <c r="A39" s="7" t="s">
        <v>45</v>
      </c>
      <c r="B39" s="6" t="s">
        <v>44</v>
      </c>
      <c r="C39" s="6" t="s">
        <v>14</v>
      </c>
      <c r="D39" s="13">
        <v>748.90700000000004</v>
      </c>
    </row>
    <row r="40" spans="1:4" ht="78" x14ac:dyDescent="0.3">
      <c r="A40" s="7" t="s">
        <v>46</v>
      </c>
      <c r="B40" s="6" t="s">
        <v>44</v>
      </c>
      <c r="C40" s="6" t="s">
        <v>17</v>
      </c>
      <c r="D40" s="13">
        <v>123.41800000000001</v>
      </c>
    </row>
    <row r="41" spans="1:4" ht="78" x14ac:dyDescent="0.3">
      <c r="A41" s="7" t="s">
        <v>47</v>
      </c>
      <c r="B41" s="6" t="s">
        <v>44</v>
      </c>
      <c r="C41" s="6" t="s">
        <v>48</v>
      </c>
      <c r="D41" s="13">
        <v>0.45</v>
      </c>
    </row>
    <row r="42" spans="1:4" ht="78" x14ac:dyDescent="0.3">
      <c r="A42" s="7" t="s">
        <v>49</v>
      </c>
      <c r="B42" s="6" t="s">
        <v>44</v>
      </c>
      <c r="C42" s="6" t="s">
        <v>50</v>
      </c>
      <c r="D42" s="13">
        <v>1.1000000000000001</v>
      </c>
    </row>
    <row r="43" spans="1:4" ht="15.6" x14ac:dyDescent="0.3">
      <c r="A43" s="9" t="s">
        <v>51</v>
      </c>
      <c r="B43" s="17" t="s">
        <v>52</v>
      </c>
      <c r="C43" s="6"/>
      <c r="D43" s="14">
        <v>415.63499999999999</v>
      </c>
    </row>
    <row r="44" spans="1:4" ht="31.2" x14ac:dyDescent="0.3">
      <c r="A44" s="5" t="s">
        <v>53</v>
      </c>
      <c r="B44" s="6" t="s">
        <v>52</v>
      </c>
      <c r="C44" s="6" t="s">
        <v>17</v>
      </c>
      <c r="D44" s="13">
        <v>5</v>
      </c>
    </row>
    <row r="45" spans="1:4" ht="31.2" x14ac:dyDescent="0.3">
      <c r="A45" s="5" t="s">
        <v>54</v>
      </c>
      <c r="B45" s="6" t="s">
        <v>52</v>
      </c>
      <c r="C45" s="6" t="s">
        <v>55</v>
      </c>
      <c r="D45" s="13">
        <v>407.63499999999999</v>
      </c>
    </row>
    <row r="46" spans="1:4" ht="31.2" x14ac:dyDescent="0.3">
      <c r="A46" s="5" t="s">
        <v>56</v>
      </c>
      <c r="B46" s="6" t="s">
        <v>52</v>
      </c>
      <c r="C46" s="6" t="s">
        <v>50</v>
      </c>
      <c r="D46" s="13">
        <v>3</v>
      </c>
    </row>
  </sheetData>
  <mergeCells count="10">
    <mergeCell ref="C8:C9"/>
    <mergeCell ref="B8:B9"/>
    <mergeCell ref="A6:D6"/>
    <mergeCell ref="B1:D1"/>
    <mergeCell ref="B2:D2"/>
    <mergeCell ref="B3:D3"/>
    <mergeCell ref="B4:D4"/>
    <mergeCell ref="A8:A9"/>
    <mergeCell ref="D8:D9"/>
    <mergeCell ref="C7:D7"/>
  </mergeCells>
  <pageMargins left="0.98425196850393704" right="0.39370078740157483" top="0.78740157480314965" bottom="0.78740157480314965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>
      <selection activeCell="C3" sqref="C3:E3"/>
    </sheetView>
  </sheetViews>
  <sheetFormatPr defaultRowHeight="14.4" x14ac:dyDescent="0.3"/>
  <cols>
    <col min="1" max="1" width="57.6640625" customWidth="1"/>
    <col min="2" max="2" width="15.109375" customWidth="1"/>
    <col min="3" max="3" width="5.5546875" customWidth="1"/>
    <col min="4" max="4" width="12.33203125" customWidth="1"/>
    <col min="5" max="5" width="12" customWidth="1"/>
    <col min="6" max="6" width="10.33203125" customWidth="1"/>
    <col min="7" max="7" width="13.21875" customWidth="1"/>
  </cols>
  <sheetData>
    <row r="1" spans="1:7" ht="14.4" customHeight="1" x14ac:dyDescent="0.3">
      <c r="C1" s="20" t="s">
        <v>61</v>
      </c>
      <c r="D1" s="20"/>
      <c r="E1" s="20"/>
    </row>
    <row r="2" spans="1:7" x14ac:dyDescent="0.3">
      <c r="C2" s="21" t="s">
        <v>73</v>
      </c>
      <c r="D2" s="21"/>
      <c r="E2" s="21"/>
    </row>
    <row r="3" spans="1:7" x14ac:dyDescent="0.3">
      <c r="C3" s="21" t="s">
        <v>62</v>
      </c>
      <c r="D3" s="21"/>
      <c r="E3" s="21"/>
    </row>
    <row r="4" spans="1:7" x14ac:dyDescent="0.3">
      <c r="C4" s="21" t="s">
        <v>71</v>
      </c>
      <c r="D4" s="21"/>
      <c r="E4" s="21"/>
    </row>
    <row r="6" spans="1:7" ht="86.4" customHeight="1" x14ac:dyDescent="0.3">
      <c r="A6" s="19" t="s">
        <v>67</v>
      </c>
      <c r="B6" s="19"/>
      <c r="C6" s="19"/>
      <c r="D6" s="19"/>
      <c r="E6" s="19"/>
    </row>
    <row r="7" spans="1:7" ht="18" x14ac:dyDescent="0.3">
      <c r="A7" s="1"/>
      <c r="B7" s="1"/>
      <c r="C7" s="1"/>
      <c r="D7" s="22" t="s">
        <v>0</v>
      </c>
      <c r="E7" s="23"/>
    </row>
    <row r="8" spans="1:7" x14ac:dyDescent="0.3">
      <c r="A8" s="18" t="s">
        <v>6</v>
      </c>
      <c r="B8" s="18" t="s">
        <v>4</v>
      </c>
      <c r="C8" s="24" t="s">
        <v>5</v>
      </c>
      <c r="D8" s="18" t="s">
        <v>64</v>
      </c>
      <c r="E8" s="18" t="s">
        <v>65</v>
      </c>
    </row>
    <row r="9" spans="1:7" x14ac:dyDescent="0.3">
      <c r="A9" s="18"/>
      <c r="B9" s="18" t="s">
        <v>2</v>
      </c>
      <c r="C9" s="25"/>
      <c r="D9" s="18" t="s">
        <v>1</v>
      </c>
      <c r="E9" s="18" t="s">
        <v>1</v>
      </c>
    </row>
    <row r="10" spans="1:7" x14ac:dyDescent="0.3">
      <c r="A10" s="2"/>
      <c r="B10" s="2"/>
      <c r="C10" s="2"/>
      <c r="D10" s="2"/>
      <c r="E10" s="2"/>
    </row>
    <row r="11" spans="1:7" ht="15.6" x14ac:dyDescent="0.3">
      <c r="A11" s="4" t="s">
        <v>7</v>
      </c>
      <c r="B11" s="3"/>
      <c r="C11" s="3"/>
      <c r="D11" s="12">
        <f>2344.877+3.503</f>
        <v>2348.38</v>
      </c>
      <c r="E11" s="12">
        <f>2345.842+3.503</f>
        <v>2349.3450000000003</v>
      </c>
    </row>
    <row r="12" spans="1:7" ht="15.6" x14ac:dyDescent="0.3">
      <c r="A12" s="5"/>
      <c r="B12" s="6" t="s">
        <v>8</v>
      </c>
      <c r="C12" s="6"/>
      <c r="D12" s="13">
        <f>2344.877+3.503</f>
        <v>2348.38</v>
      </c>
      <c r="E12" s="13">
        <f>2345.842+3.503</f>
        <v>2349.3450000000003</v>
      </c>
    </row>
    <row r="13" spans="1:7" s="16" customFormat="1" ht="15.6" x14ac:dyDescent="0.3">
      <c r="A13" s="4" t="s">
        <v>9</v>
      </c>
      <c r="B13" s="11" t="s">
        <v>10</v>
      </c>
      <c r="C13" s="11"/>
      <c r="D13" s="12">
        <f>2344.877+3.503</f>
        <v>2348.38</v>
      </c>
      <c r="E13" s="12">
        <f>2345.842+3.503</f>
        <v>2349.3450000000003</v>
      </c>
      <c r="F13" s="15"/>
      <c r="G13" s="15"/>
    </row>
    <row r="14" spans="1:7" ht="31.2" x14ac:dyDescent="0.3">
      <c r="A14" s="9" t="s">
        <v>11</v>
      </c>
      <c r="B14" s="17" t="s">
        <v>12</v>
      </c>
      <c r="C14" s="6"/>
      <c r="D14" s="14">
        <v>629.47299999999996</v>
      </c>
      <c r="E14" s="14">
        <v>629.47299999999996</v>
      </c>
    </row>
    <row r="15" spans="1:7" ht="93.6" x14ac:dyDescent="0.3">
      <c r="A15" s="7" t="s">
        <v>13</v>
      </c>
      <c r="B15" s="6" t="s">
        <v>12</v>
      </c>
      <c r="C15" s="6" t="s">
        <v>14</v>
      </c>
      <c r="D15" s="13">
        <v>629.47299999999996</v>
      </c>
      <c r="E15" s="13">
        <v>629.47299999999996</v>
      </c>
    </row>
    <row r="16" spans="1:7" ht="46.8" x14ac:dyDescent="0.3">
      <c r="A16" s="9" t="s">
        <v>21</v>
      </c>
      <c r="B16" s="17" t="s">
        <v>22</v>
      </c>
      <c r="C16" s="6"/>
      <c r="D16" s="14">
        <v>38.799999999999997</v>
      </c>
      <c r="E16" s="14">
        <v>38.799999999999997</v>
      </c>
    </row>
    <row r="17" spans="1:5" ht="109.2" x14ac:dyDescent="0.3">
      <c r="A17" s="7" t="s">
        <v>23</v>
      </c>
      <c r="B17" s="6" t="s">
        <v>22</v>
      </c>
      <c r="C17" s="6" t="s">
        <v>14</v>
      </c>
      <c r="D17" s="13">
        <v>26.068999999999999</v>
      </c>
      <c r="E17" s="13">
        <v>26.068999999999999</v>
      </c>
    </row>
    <row r="18" spans="1:5" ht="62.4" x14ac:dyDescent="0.3">
      <c r="A18" s="5" t="s">
        <v>24</v>
      </c>
      <c r="B18" s="6" t="s">
        <v>22</v>
      </c>
      <c r="C18" s="6" t="s">
        <v>17</v>
      </c>
      <c r="D18" s="13">
        <v>12.731</v>
      </c>
      <c r="E18" s="13">
        <v>12.731</v>
      </c>
    </row>
    <row r="19" spans="1:5" ht="46.8" x14ac:dyDescent="0.3">
      <c r="A19" s="9" t="s">
        <v>25</v>
      </c>
      <c r="B19" s="17" t="s">
        <v>26</v>
      </c>
      <c r="C19" s="6"/>
      <c r="D19" s="14">
        <v>2.48</v>
      </c>
      <c r="E19" s="14">
        <v>2.48</v>
      </c>
    </row>
    <row r="20" spans="1:5" ht="109.2" x14ac:dyDescent="0.3">
      <c r="A20" s="7" t="s">
        <v>27</v>
      </c>
      <c r="B20" s="6" t="s">
        <v>26</v>
      </c>
      <c r="C20" s="6" t="s">
        <v>14</v>
      </c>
      <c r="D20" s="13">
        <v>0.33200000000000002</v>
      </c>
      <c r="E20" s="13">
        <v>0.33200000000000002</v>
      </c>
    </row>
    <row r="21" spans="1:5" ht="62.4" x14ac:dyDescent="0.3">
      <c r="A21" s="5" t="s">
        <v>28</v>
      </c>
      <c r="B21" s="6" t="s">
        <v>26</v>
      </c>
      <c r="C21" s="6" t="s">
        <v>17</v>
      </c>
      <c r="D21" s="13">
        <v>2.1480000000000001</v>
      </c>
      <c r="E21" s="13">
        <v>2.1480000000000001</v>
      </c>
    </row>
    <row r="22" spans="1:5" ht="15.6" x14ac:dyDescent="0.3">
      <c r="A22" s="9" t="s">
        <v>29</v>
      </c>
      <c r="B22" s="6" t="s">
        <v>30</v>
      </c>
      <c r="C22" s="6"/>
      <c r="D22" s="14">
        <v>170</v>
      </c>
      <c r="E22" s="14">
        <v>120</v>
      </c>
    </row>
    <row r="23" spans="1:5" ht="46.8" x14ac:dyDescent="0.3">
      <c r="A23" s="5" t="s">
        <v>31</v>
      </c>
      <c r="B23" s="6" t="s">
        <v>30</v>
      </c>
      <c r="C23" s="6" t="s">
        <v>17</v>
      </c>
      <c r="D23" s="13">
        <v>170</v>
      </c>
      <c r="E23" s="13">
        <v>120</v>
      </c>
    </row>
    <row r="24" spans="1:5" ht="15.6" x14ac:dyDescent="0.3">
      <c r="A24" s="9" t="s">
        <v>32</v>
      </c>
      <c r="B24" s="6" t="s">
        <v>33</v>
      </c>
      <c r="C24" s="6"/>
      <c r="D24" s="14">
        <v>100</v>
      </c>
      <c r="E24" s="14">
        <v>100</v>
      </c>
    </row>
    <row r="25" spans="1:5" ht="37.200000000000003" customHeight="1" x14ac:dyDescent="0.3">
      <c r="A25" s="5" t="s">
        <v>34</v>
      </c>
      <c r="B25" s="6" t="s">
        <v>33</v>
      </c>
      <c r="C25" s="6" t="s">
        <v>17</v>
      </c>
      <c r="D25" s="13">
        <v>100</v>
      </c>
      <c r="E25" s="13">
        <v>100</v>
      </c>
    </row>
    <row r="26" spans="1:5" ht="15.6" x14ac:dyDescent="0.3">
      <c r="A26" s="9" t="s">
        <v>35</v>
      </c>
      <c r="B26" s="6" t="s">
        <v>36</v>
      </c>
      <c r="C26" s="6"/>
      <c r="D26" s="14">
        <v>43.5</v>
      </c>
      <c r="E26" s="14">
        <v>43.5</v>
      </c>
    </row>
    <row r="27" spans="1:5" ht="37.200000000000003" customHeight="1" x14ac:dyDescent="0.3">
      <c r="A27" s="5" t="s">
        <v>37</v>
      </c>
      <c r="B27" s="6" t="s">
        <v>36</v>
      </c>
      <c r="C27" s="6" t="s">
        <v>17</v>
      </c>
      <c r="D27" s="13">
        <v>43.5</v>
      </c>
      <c r="E27" s="13">
        <v>43.5</v>
      </c>
    </row>
    <row r="28" spans="1:5" ht="124.8" x14ac:dyDescent="0.3">
      <c r="A28" s="10" t="s">
        <v>70</v>
      </c>
      <c r="B28" s="17" t="s">
        <v>38</v>
      </c>
      <c r="C28" s="6"/>
      <c r="D28" s="14">
        <f>D29+D30</f>
        <v>21.587</v>
      </c>
      <c r="E28" s="14">
        <f>E29+E30</f>
        <v>21.587</v>
      </c>
    </row>
    <row r="29" spans="1:5" ht="190.8" customHeight="1" x14ac:dyDescent="0.3">
      <c r="A29" s="7" t="s">
        <v>68</v>
      </c>
      <c r="B29" s="6" t="s">
        <v>38</v>
      </c>
      <c r="C29" s="6" t="s">
        <v>14</v>
      </c>
      <c r="D29" s="13">
        <f>6.956+2.1+3.478+1.05+2.69+0.813</f>
        <v>17.087</v>
      </c>
      <c r="E29" s="13">
        <f>6.956+2.1+3.478+1.05+2.69+0.813</f>
        <v>17.087</v>
      </c>
    </row>
    <row r="30" spans="1:5" ht="145.80000000000001" customHeight="1" x14ac:dyDescent="0.3">
      <c r="A30" s="7" t="s">
        <v>69</v>
      </c>
      <c r="B30" s="6" t="s">
        <v>38</v>
      </c>
      <c r="C30" s="6" t="s">
        <v>17</v>
      </c>
      <c r="D30" s="13">
        <f>1.936+0.29+0.774+0.968+0.532</f>
        <v>4.5</v>
      </c>
      <c r="E30" s="13">
        <f>1.936+0.29+0.774+0.968+0.532</f>
        <v>4.5</v>
      </c>
    </row>
    <row r="31" spans="1:5" ht="93.6" hidden="1" x14ac:dyDescent="0.3">
      <c r="A31" s="5" t="s">
        <v>39</v>
      </c>
      <c r="B31" s="6" t="s">
        <v>40</v>
      </c>
      <c r="C31" s="6"/>
      <c r="D31" s="13"/>
      <c r="E31" s="13">
        <v>6.0279999999999996</v>
      </c>
    </row>
    <row r="32" spans="1:5" ht="156" hidden="1" x14ac:dyDescent="0.3">
      <c r="A32" s="7" t="s">
        <v>41</v>
      </c>
      <c r="B32" s="6" t="s">
        <v>40</v>
      </c>
      <c r="C32" s="6" t="s">
        <v>14</v>
      </c>
      <c r="D32" s="13"/>
      <c r="E32" s="13">
        <v>4.5279999999999996</v>
      </c>
    </row>
    <row r="33" spans="1:5" ht="109.2" hidden="1" x14ac:dyDescent="0.3">
      <c r="A33" s="7" t="s">
        <v>42</v>
      </c>
      <c r="B33" s="6" t="s">
        <v>40</v>
      </c>
      <c r="C33" s="6" t="s">
        <v>17</v>
      </c>
      <c r="D33" s="13"/>
      <c r="E33" s="13">
        <v>1.5</v>
      </c>
    </row>
    <row r="34" spans="1:5" ht="93.6" x14ac:dyDescent="0.3">
      <c r="A34" s="9" t="s">
        <v>43</v>
      </c>
      <c r="B34" s="6" t="s">
        <v>44</v>
      </c>
      <c r="C34" s="6"/>
      <c r="D34" s="14">
        <v>869.70500000000004</v>
      </c>
      <c r="E34" s="14">
        <v>868.87</v>
      </c>
    </row>
    <row r="35" spans="1:5" ht="144" customHeight="1" x14ac:dyDescent="0.3">
      <c r="A35" s="7" t="s">
        <v>45</v>
      </c>
      <c r="B35" s="6" t="s">
        <v>44</v>
      </c>
      <c r="C35" s="6" t="s">
        <v>14</v>
      </c>
      <c r="D35" s="13">
        <v>742.70699999999999</v>
      </c>
      <c r="E35" s="13">
        <v>742.70699999999999</v>
      </c>
    </row>
    <row r="36" spans="1:5" ht="97.8" customHeight="1" x14ac:dyDescent="0.3">
      <c r="A36" s="7" t="s">
        <v>46</v>
      </c>
      <c r="B36" s="6" t="s">
        <v>44</v>
      </c>
      <c r="C36" s="6" t="s">
        <v>17</v>
      </c>
      <c r="D36" s="13">
        <v>125.44799999999999</v>
      </c>
      <c r="E36" s="13">
        <v>124.613</v>
      </c>
    </row>
    <row r="37" spans="1:5" ht="93.6" x14ac:dyDescent="0.3">
      <c r="A37" s="7" t="s">
        <v>47</v>
      </c>
      <c r="B37" s="6" t="s">
        <v>44</v>
      </c>
      <c r="C37" s="6" t="s">
        <v>48</v>
      </c>
      <c r="D37" s="13">
        <v>0.45</v>
      </c>
      <c r="E37" s="13">
        <v>0.45</v>
      </c>
    </row>
    <row r="38" spans="1:5" ht="93.6" x14ac:dyDescent="0.3">
      <c r="A38" s="7" t="s">
        <v>49</v>
      </c>
      <c r="B38" s="6" t="s">
        <v>44</v>
      </c>
      <c r="C38" s="6" t="s">
        <v>50</v>
      </c>
      <c r="D38" s="13">
        <v>1.1000000000000001</v>
      </c>
      <c r="E38" s="13">
        <v>1.1000000000000001</v>
      </c>
    </row>
    <row r="39" spans="1:5" ht="15.6" x14ac:dyDescent="0.3">
      <c r="A39" s="9" t="s">
        <v>51</v>
      </c>
      <c r="B39" s="17" t="s">
        <v>52</v>
      </c>
      <c r="C39" s="6"/>
      <c r="D39" s="14">
        <v>415.63499999999999</v>
      </c>
      <c r="E39" s="14">
        <v>415.63499999999999</v>
      </c>
    </row>
    <row r="40" spans="1:5" ht="46.8" x14ac:dyDescent="0.3">
      <c r="A40" s="5" t="s">
        <v>53</v>
      </c>
      <c r="B40" s="6" t="s">
        <v>52</v>
      </c>
      <c r="C40" s="6" t="s">
        <v>17</v>
      </c>
      <c r="D40" s="13">
        <v>5</v>
      </c>
      <c r="E40" s="13">
        <v>5</v>
      </c>
    </row>
    <row r="41" spans="1:5" ht="31.2" x14ac:dyDescent="0.3">
      <c r="A41" s="5" t="s">
        <v>54</v>
      </c>
      <c r="B41" s="6" t="s">
        <v>52</v>
      </c>
      <c r="C41" s="6" t="s">
        <v>55</v>
      </c>
      <c r="D41" s="13">
        <v>407.63499999999999</v>
      </c>
      <c r="E41" s="13">
        <v>407.63499999999999</v>
      </c>
    </row>
    <row r="42" spans="1:5" ht="31.2" x14ac:dyDescent="0.3">
      <c r="A42" s="5" t="s">
        <v>56</v>
      </c>
      <c r="B42" s="6" t="s">
        <v>52</v>
      </c>
      <c r="C42" s="6" t="s">
        <v>50</v>
      </c>
      <c r="D42" s="13">
        <v>3</v>
      </c>
      <c r="E42" s="13">
        <v>3</v>
      </c>
    </row>
    <row r="43" spans="1:5" ht="15.6" x14ac:dyDescent="0.3">
      <c r="A43" s="9" t="s">
        <v>57</v>
      </c>
      <c r="B43" s="17" t="s">
        <v>58</v>
      </c>
      <c r="C43" s="6"/>
      <c r="D43" s="14">
        <v>57.2</v>
      </c>
      <c r="E43" s="14">
        <v>109</v>
      </c>
    </row>
    <row r="44" spans="1:5" ht="31.2" x14ac:dyDescent="0.3">
      <c r="A44" s="5" t="s">
        <v>59</v>
      </c>
      <c r="B44" s="6" t="s">
        <v>58</v>
      </c>
      <c r="C44" s="6" t="s">
        <v>60</v>
      </c>
      <c r="D44" s="13">
        <v>57.2</v>
      </c>
      <c r="E44" s="13">
        <v>109</v>
      </c>
    </row>
  </sheetData>
  <mergeCells count="11">
    <mergeCell ref="C1:E1"/>
    <mergeCell ref="C2:E2"/>
    <mergeCell ref="C3:E3"/>
    <mergeCell ref="C4:E4"/>
    <mergeCell ref="B8:B9"/>
    <mergeCell ref="C8:C9"/>
    <mergeCell ref="A6:E6"/>
    <mergeCell ref="A8:A9"/>
    <mergeCell ref="D8:D9"/>
    <mergeCell ref="E8:E9"/>
    <mergeCell ref="D7:E7"/>
  </mergeCells>
  <pageMargins left="0.98425196850393704" right="0.39370078740157483" top="0.78740157480314965" bottom="0.78740157480314965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2015-12-29T17:29:02Z</cp:lastPrinted>
  <dcterms:created xsi:type="dcterms:W3CDTF">2015-11-12T15:04:13Z</dcterms:created>
  <dcterms:modified xsi:type="dcterms:W3CDTF">2015-12-29T17:31:11Z</dcterms:modified>
</cp:coreProperties>
</file>